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vmult-my.sharepoint.com/personal/inga_zilinskaite_vmu_lt/Documents/Desktop/Miško medžių sėklų priežiūra/"/>
    </mc:Choice>
  </mc:AlternateContent>
  <xr:revisionPtr revIDLastSave="184" documentId="8_{3FC1FFA0-D365-4C26-AD8A-01A6EAEEA6FF}" xr6:coauthVersionLast="47" xr6:coauthVersionMax="47" xr10:uidLastSave="{710D09D7-C8F5-4C03-ADD3-74DBFE69F89A}"/>
  <bookViews>
    <workbookView xWindow="-98" yWindow="-98" windowWidth="28996" windowHeight="15796" xr2:uid="{B9BF1D3C-F86E-4C43-B664-37FAF79182A5}"/>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1" l="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44" i="1" l="1"/>
</calcChain>
</file>

<file path=xl/sharedStrings.xml><?xml version="1.0" encoding="utf-8"?>
<sst xmlns="http://schemas.openxmlformats.org/spreadsheetml/2006/main" count="101" uniqueCount="67">
  <si>
    <t>Mato vienetas</t>
  </si>
  <si>
    <t>Miško sodmenų ravėjimas</t>
  </si>
  <si>
    <t>Sėjinukų ravėjimas rankomis pirmais metais</t>
  </si>
  <si>
    <t>Sėjinukų ravėjimas 2 ir vyresnių metų daigyne</t>
  </si>
  <si>
    <t>Sėjinukų ravėjimas daigyne, kai žolėtumas netolygus, pavienės žolės</t>
  </si>
  <si>
    <t>val.</t>
  </si>
  <si>
    <t>Sodinukų ravėjimas rankomis pirmais metais</t>
  </si>
  <si>
    <t>Sodinukų ravėjimas 2 ir vėlesniais metais</t>
  </si>
  <si>
    <t>Sodinukų ravėjimas, kai žolėtumas netolygus, pavienės žolės</t>
  </si>
  <si>
    <t>Miško sodmenų, pakeltų traktorine lankena, surinkimas</t>
  </si>
  <si>
    <t>Visų medžių rūšių išartų sėjinukų surinkimas ir sudėjimas į dėžes.</t>
  </si>
  <si>
    <t>1000 vnt.</t>
  </si>
  <si>
    <t>Visų medžių rūšių išartų sodinukų surinkimas ir sudėjimas į dėžes.</t>
  </si>
  <si>
    <t>Miško sodmenų iškastų sodmenų iškasimo mašina surinkimas</t>
  </si>
  <si>
    <t>Visų medžių rūšių iškastų sėjinukų surinkimas ir sudėjimas į dėžes/konteinerius.</t>
  </si>
  <si>
    <t>Visų medžių rūšių iškastų sodinukų surinkimas ir sudėjimas į dėžes/konteinarius.</t>
  </si>
  <si>
    <t>Miško sodmenų, pakeltų traktorine lankena, išrinkimas, skaičiavimas, surūšiavimas, pakavimas</t>
  </si>
  <si>
    <t>Pakeltų visų medžių rūšių sėjinukų išrinkimas, rūšiavimas, skaičiavimas, surišimas, šaknų trumpinimas, mirkymas pakavimas.</t>
  </si>
  <si>
    <t>Pakeltų visų medžių rūšių sėjinukų išrinkimas, rūšiavimas, skaičiavimas, surišimas, prikasimas/ pakavimas.</t>
  </si>
  <si>
    <t>Sėjinukų šaknų  trumpinimas, mirkymas, pakavimas</t>
  </si>
  <si>
    <t>Pakeltų visų medžių rūšių sodinukų išrinkimas, rūšiavimas, skaičiavimas, surišimas, šaknų trumpinimas, mirkymas, pakavimas.</t>
  </si>
  <si>
    <t>Pakeltų visų medžių rūšių sodinukų išrinkimas, rūšiavimas, skaičiavimas, surišimas,  prikasimas/ pakavimas.</t>
  </si>
  <si>
    <t>Sodinukų šaknų  trumpinimas, mirkymas, pakavimas</t>
  </si>
  <si>
    <t>Miško sodmenų rūšiavimas sandėlyje, šaknų trumpinimas, surišimas, šaknų mirkymas, pakavimas, etikečių kabinimas</t>
  </si>
  <si>
    <t>Iškastų visų medžių rūšių sėjinukų rūšiavimas,skaičiavimas, šaknų nupjaustymas, surišimas,  šaknų mirkymas, pakavimas, etikečių prikabinimas</t>
  </si>
  <si>
    <t>Iškastų visų medžių rūšių sėjinukų rūšiavimas,  skaičiavimas,  surišimas, pakavimas, etikečių prikabinimas</t>
  </si>
  <si>
    <t>Iškastų visų medžių rūšių sodinukų rūšiavimas, skaičiavimas, šaknų nupjaustymas, surišimas,  šaknų mirkymas, pakavimas, etikečių kabinimas</t>
  </si>
  <si>
    <t>Iškastų visų medžių rūšių sodinukų rūšiavimas,  skaičiavimas,  surišimas, pakavimas, etikečių prikabinimas</t>
  </si>
  <si>
    <t>Miško sodmenų persodinimas</t>
  </si>
  <si>
    <t>Visų medžių rūšių sėjinukų pikiavimas rankiniu būdu į paruoštas eilutes. Esant reikalui šaknų mirkymas džiūvimą stabdančiame tirpale.</t>
  </si>
  <si>
    <t>Sėjinukų persodinimas sodinamąja (6-7 darbininkų brigada)</t>
  </si>
  <si>
    <t>Sodmenų krovimas ir pervežimas iš laukų į sandėliavimo vietas. Pakrovimo – iškrovimo darbai</t>
  </si>
  <si>
    <t>Visų medžių rūšių sėjinukų krovimas ir pervežimas iš laukų į rūšiavimo ir/ar sandėliavimo vietas. Pakrovimo-iškrovimo darbai.</t>
  </si>
  <si>
    <t>Visų medžių rūšių sodinukų krovimas ir pervežimas iš laukų į rūšiavimo ir/ar sandėliavimo vietas. Pakrovimo-iškrovimo darbai.</t>
  </si>
  <si>
    <t>Sėjinukų pakrovimas iš/į  transporto priemones</t>
  </si>
  <si>
    <t>Sodinukų pakrovimas iš/į transporto priemones</t>
  </si>
  <si>
    <t>Sėjinukų sėja rankomis</t>
  </si>
  <si>
    <t>Smulkių sėklų sėjimas į lysves rankomis</t>
  </si>
  <si>
    <t>Agroplėvelės dengimas ant  pasėlių lysvių, prikasant gruntu</t>
  </si>
  <si>
    <t>100 m2</t>
  </si>
  <si>
    <t>Agroplėvelės  nudengimas  nuo pasėlių lysvių</t>
  </si>
  <si>
    <t>Mirkymo tirpalo, stabdančio šaknų džiovimą, paruošimas</t>
  </si>
  <si>
    <t>Sėjinukų šaknų mirkymui</t>
  </si>
  <si>
    <t>Sodinukų šaknų mirkymui</t>
  </si>
  <si>
    <t>Sėklinių plantacijų įveisimo ir priežiūros paslaugos</t>
  </si>
  <si>
    <t>Nepageidaujamos augalijos pašalinimas krūmapjove</t>
  </si>
  <si>
    <t>ha</t>
  </si>
  <si>
    <t>Nepageidaujamos augalijos pašalinimas apie medelius rankomis</t>
  </si>
  <si>
    <t>Žaliavos sėklų gamybai surinkimas</t>
  </si>
  <si>
    <t xml:space="preserve">Pušies, eglės, juodalksnio kankorėžių, beržo žirginių, ąžuolo gilių, liepos, klevo ir kt. sėklų rinkimas  </t>
  </si>
  <si>
    <t xml:space="preserve">val. </t>
  </si>
  <si>
    <t>Kiti nenumatyti darbai</t>
  </si>
  <si>
    <t>Paslaugų grupė</t>
  </si>
  <si>
    <t>Paslaugų pavadinimas</t>
  </si>
  <si>
    <t>Pirkimo Atviro konkurso Specialiųjų sąlygų 3 priedo "Pasiūlymo forma" (3 p.o.d. Strošiūnų medelynas (antras)) 1 priedas</t>
  </si>
  <si>
    <t>Preliminarus paslaugų kiekis* 12 mėn.</t>
  </si>
  <si>
    <t>Tiekėjo siūlomas įkainis be PVM, EUR***</t>
  </si>
  <si>
    <t>Kaina be PVM, EUR
(4x6 stulpeliai)</t>
  </si>
  <si>
    <t xml:space="preserve">Bendra kaina be PVM, Eur**** </t>
  </si>
  <si>
    <t>*Nurodytas planuojamas preliminarus kiekis yra naudojamas tik pasiūlymų palyginimui, pirkimo objektas bus perkamas pagal poreikį ir pagal tiekėjo pasiūlyme nurodytą įkainį, atsižvelgiant į sutarties Specialiųjų sąlygų 4 priede „Paslaugų teikimo koregavimo koeficientai“ nurodytus įkainių koregavimo koeficientus (kai jie taikomi), neviršijant sutarties maksimalios kainos.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</si>
  <si>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</si>
  <si>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t>****Šią kainą įrašyti į pirkimo Atviro konkurso Specialiųjų sąlygų 3 priedo "Pasiūlymo forma" (3 p.o.d. Strošiūnų medelynas (antras)) 3.1 lentelės 1 eilutės 3 stulpelį.</t>
  </si>
  <si>
    <t>Maksimalus įkainis be PVM, Eur**</t>
  </si>
  <si>
    <r>
      <t>m</t>
    </r>
    <r>
      <rPr>
        <vertAlign val="superscript"/>
        <sz val="10"/>
        <color rgb="FF000000"/>
        <rFont val="Arial"/>
        <family val="2"/>
        <charset val="186"/>
      </rPr>
      <t>2</t>
    </r>
  </si>
  <si>
    <r>
      <t>100 m</t>
    </r>
    <r>
      <rPr>
        <vertAlign val="superscript"/>
        <sz val="10"/>
        <color theme="1"/>
        <rFont val="Arial"/>
        <family val="2"/>
        <charset val="186"/>
      </rPr>
      <t>2</t>
    </r>
  </si>
  <si>
    <r>
      <t>**</t>
    </r>
    <r>
      <rPr>
        <sz val="10"/>
        <rFont val="Arial"/>
        <family val="2"/>
        <charset val="186"/>
      </rPr>
      <t>Tiekėjui šios lentelės 6 stulpelio "Tiekėjo siūlomas įkainis be PVM, EUR***" n</t>
    </r>
    <r>
      <rPr>
        <sz val="10"/>
        <color theme="1"/>
        <rFont val="Arial"/>
        <family val="2"/>
        <charset val="186"/>
      </rPr>
      <t>ors vienos paslaugos eilutėje pateikus didesnį įkainį, nei nurodytas atitinkamos paslaugos maksimalus paslaugų įkainis 5 stulpelyje "Maksimalus įkainis be PVM, Eur**", jo pasiūlymas bus atmestas dėl per didelės perkančiajai organizacijai nepriimtinos kainos.</t>
    </r>
  </si>
  <si>
    <t>Mulčiavimo medžiagos barstymas atsinešant iki 50 m atstumu (iki 10 mm storio sluoksniu)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</si>
</sst>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186"/>
      <scheme val="minor"/>
    </font>
    <font>
      <sz val="10"/>
      <color indexed="8"/>
      <name val="Arial"/>
      <family val="2"/>
      <charset val="186"/>
    </font>
    <font>
      <b/>
      <sz val="10"/>
      <color indexed="8"/>
      <name val="Arial"/>
      <family val="2"/>
      <charset val="186"/>
    </font>
    <font>
      <b/>
      <sz val="10"/>
      <name val="Arial"/>
      <family val="2"/>
      <charset val="186"/>
    </font>
    <font>
      <sz val="10"/>
      <name val="Arial"/>
      <family val="2"/>
      <charset val="186"/>
    </font>
    <font>
      <sz val="10"/>
      <color theme="1"/>
      <name val="Arial"/>
      <family val="2"/>
      <charset val="186"/>
    </font>
    <font>
      <b/>
      <sz val="10"/>
      <color theme="1"/>
      <name val="Arial"/>
      <family val="2"/>
      <charset val="186"/>
    </font>
    <font>
      <sz val="10"/>
      <color rgb="FF000000"/>
      <name val="Arial"/>
      <family val="2"/>
      <charset val="186"/>
    </font>
    <font>
      <vertAlign val="superscript"/>
      <sz val="10"/>
      <color rgb="FF000000"/>
      <name val="Arial"/>
      <family val="2"/>
      <charset val="186"/>
    </font>
    <font>
      <vertAlign val="superscript"/>
      <sz val="10"/>
      <color theme="1"/>
      <name val="Arial"/>
      <family val="2"/>
      <charset val="186"/>
    </font>
    <font>
      <sz val="10"/>
      <color theme="1"/>
      <name val="Aptos Narrow"/>
      <family val="2"/>
      <charset val="186"/>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cellStyleXfs>
  <cellXfs count="45">
    <xf numFmtId="0" fontId="0" fillId="0" borderId="0" xfId="0"/>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2" borderId="12" xfId="0" applyFont="1" applyFill="1" applyBorder="1" applyAlignment="1">
      <alignment horizontal="center" vertical="center" wrapText="1"/>
    </xf>
    <xf numFmtId="0" fontId="1" fillId="0" borderId="4" xfId="0" applyFont="1" applyBorder="1" applyAlignment="1">
      <alignment horizontal="center" vertical="center" wrapText="1"/>
    </xf>
    <xf numFmtId="2" fontId="5" fillId="0" borderId="9" xfId="0" applyNumberFormat="1"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xf>
    <xf numFmtId="0" fontId="5" fillId="0" borderId="0" xfId="0" applyFont="1"/>
    <xf numFmtId="0" fontId="1" fillId="0" borderId="0" xfId="0" applyFont="1" applyAlignment="1">
      <alignment horizontal="center"/>
    </xf>
    <xf numFmtId="0" fontId="1" fillId="0" borderId="0" xfId="0" applyFont="1"/>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7" xfId="0" applyFont="1" applyBorder="1" applyAlignment="1">
      <alignment horizontal="center" vertical="center"/>
    </xf>
    <xf numFmtId="0" fontId="1" fillId="0" borderId="11" xfId="0" applyFont="1" applyBorder="1" applyAlignment="1">
      <alignment horizontal="center" vertical="center"/>
    </xf>
    <xf numFmtId="0" fontId="1" fillId="0" borderId="11" xfId="0" applyFont="1" applyBorder="1" applyAlignment="1">
      <alignment horizontal="center" vertical="center" wrapText="1"/>
    </xf>
    <xf numFmtId="0" fontId="5" fillId="0" borderId="10" xfId="0" applyFont="1" applyBorder="1" applyAlignment="1">
      <alignment horizontal="left" vertical="center" wrapText="1"/>
    </xf>
    <xf numFmtId="0" fontId="7"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9" xfId="0" applyFont="1" applyBorder="1" applyAlignment="1">
      <alignment horizontal="left" vertical="center" wrapText="1"/>
    </xf>
    <xf numFmtId="0" fontId="7" fillId="0" borderId="9" xfId="0" applyFont="1" applyBorder="1" applyAlignment="1">
      <alignment horizontal="center" vertical="center" wrapText="1"/>
    </xf>
    <xf numFmtId="0" fontId="4" fillId="0" borderId="9" xfId="0" applyFont="1" applyBorder="1" applyAlignment="1">
      <alignment horizontal="left" vertical="center" wrapText="1"/>
    </xf>
    <xf numFmtId="0" fontId="7" fillId="0" borderId="9" xfId="0" applyFont="1" applyBorder="1" applyAlignment="1">
      <alignment horizontal="left" vertical="center" wrapText="1"/>
    </xf>
    <xf numFmtId="0" fontId="5" fillId="0" borderId="0" xfId="0" applyFont="1" applyAlignment="1">
      <alignment horizontal="center"/>
    </xf>
    <xf numFmtId="0" fontId="5" fillId="0" borderId="0" xfId="0" applyFont="1" applyAlignment="1">
      <alignment vertical="center"/>
    </xf>
    <xf numFmtId="0" fontId="10" fillId="0" borderId="0" xfId="0" applyFont="1"/>
    <xf numFmtId="2" fontId="5" fillId="0" borderId="10" xfId="0" applyNumberFormat="1" applyFont="1" applyBorder="1" applyAlignment="1">
      <alignment horizontal="center" vertical="center"/>
    </xf>
    <xf numFmtId="2" fontId="6" fillId="0" borderId="9" xfId="0" applyNumberFormat="1" applyFont="1" applyBorder="1" applyAlignment="1">
      <alignment horizontal="center" vertical="center"/>
    </xf>
    <xf numFmtId="2" fontId="5" fillId="0" borderId="0" xfId="0" applyNumberFormat="1" applyFont="1"/>
    <xf numFmtId="2" fontId="10" fillId="0" borderId="0" xfId="0" applyNumberFormat="1" applyFont="1"/>
    <xf numFmtId="0" fontId="4" fillId="0" borderId="8" xfId="0" applyFont="1" applyBorder="1" applyAlignment="1">
      <alignment horizontal="center" wrapText="1"/>
    </xf>
    <xf numFmtId="0" fontId="3" fillId="0" borderId="5" xfId="0" applyFont="1" applyBorder="1" applyAlignment="1">
      <alignment wrapText="1"/>
    </xf>
    <xf numFmtId="2" fontId="1" fillId="0" borderId="10" xfId="0" applyNumberFormat="1" applyFont="1" applyBorder="1" applyAlignment="1">
      <alignment horizontal="center" vertical="center" wrapText="1"/>
    </xf>
    <xf numFmtId="0" fontId="5" fillId="0" borderId="0" xfId="0" applyFont="1" applyAlignment="1">
      <alignment horizontal="left" wrapText="1"/>
    </xf>
    <xf numFmtId="0" fontId="4" fillId="0" borderId="0" xfId="0" applyFont="1" applyAlignment="1">
      <alignment horizontal="left" wrapText="1"/>
    </xf>
    <xf numFmtId="0" fontId="1" fillId="0" borderId="0" xfId="0" applyFont="1" applyAlignment="1">
      <alignment horizontal="right"/>
    </xf>
    <xf numFmtId="0" fontId="6" fillId="0" borderId="6" xfId="0" applyFont="1" applyBorder="1" applyAlignment="1">
      <alignment horizontal="right"/>
    </xf>
    <xf numFmtId="0" fontId="6" fillId="0" borderId="13" xfId="0" applyFont="1" applyBorder="1" applyAlignment="1">
      <alignment horizontal="right"/>
    </xf>
    <xf numFmtId="0" fontId="6" fillId="0" borderId="14" xfId="0" applyFont="1" applyBorder="1" applyAlignment="1">
      <alignment horizontal="right"/>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AA1E1-9ECA-4345-B2C3-3544EA90D347}">
  <dimension ref="A2:G48"/>
  <sheetViews>
    <sheetView tabSelected="1" topLeftCell="A37" workbookViewId="0">
      <selection activeCell="D35" sqref="D35"/>
    </sheetView>
  </sheetViews>
  <sheetFormatPr defaultColWidth="9.1328125" defaultRowHeight="13.15" x14ac:dyDescent="0.4"/>
  <cols>
    <col min="1" max="1" width="18.06640625" style="26" customWidth="1"/>
    <col min="2" max="2" width="37.19921875" style="9" customWidth="1"/>
    <col min="3" max="3" width="14.3984375" style="9" customWidth="1"/>
    <col min="4" max="5" width="17.265625" style="27" customWidth="1"/>
    <col min="6" max="6" width="12.73046875" style="28" customWidth="1"/>
    <col min="7" max="7" width="11.06640625" style="32" customWidth="1"/>
    <col min="8" max="16384" width="9.1328125" style="9"/>
  </cols>
  <sheetData>
    <row r="2" spans="1:7" ht="12.75" x14ac:dyDescent="0.35">
      <c r="A2" s="38" t="s">
        <v>54</v>
      </c>
      <c r="B2" s="38"/>
      <c r="C2" s="38"/>
      <c r="D2" s="38"/>
      <c r="E2" s="38"/>
      <c r="F2" s="38"/>
      <c r="G2" s="38"/>
    </row>
    <row r="3" spans="1:7" ht="13.15" customHeight="1" thickBot="1" x14ac:dyDescent="0.4">
      <c r="A3" s="10"/>
      <c r="B3" s="11"/>
      <c r="C3" s="11"/>
      <c r="D3" s="44"/>
      <c r="E3" s="44"/>
      <c r="F3" s="12"/>
      <c r="G3" s="31"/>
    </row>
    <row r="4" spans="1:7" ht="52.5" x14ac:dyDescent="0.4">
      <c r="A4" s="13" t="s">
        <v>52</v>
      </c>
      <c r="B4" s="14" t="s">
        <v>53</v>
      </c>
      <c r="C4" s="15" t="s">
        <v>0</v>
      </c>
      <c r="D4" s="1" t="s">
        <v>55</v>
      </c>
      <c r="E4" s="2" t="s">
        <v>62</v>
      </c>
      <c r="F4" s="3" t="s">
        <v>56</v>
      </c>
      <c r="G4" s="34" t="s">
        <v>57</v>
      </c>
    </row>
    <row r="5" spans="1:7" thickBot="1" x14ac:dyDescent="0.4">
      <c r="A5" s="16">
        <v>1</v>
      </c>
      <c r="B5" s="17">
        <v>2</v>
      </c>
      <c r="C5" s="18">
        <v>3</v>
      </c>
      <c r="D5" s="4">
        <v>4</v>
      </c>
      <c r="E5" s="5">
        <v>5</v>
      </c>
      <c r="F5" s="5">
        <v>6</v>
      </c>
      <c r="G5" s="33">
        <v>7</v>
      </c>
    </row>
    <row r="6" spans="1:7" ht="14.65" thickBot="1" x14ac:dyDescent="0.4">
      <c r="A6" s="43" t="s">
        <v>1</v>
      </c>
      <c r="B6" s="19" t="s">
        <v>2</v>
      </c>
      <c r="C6" s="20" t="s">
        <v>63</v>
      </c>
      <c r="D6" s="7">
        <v>50000</v>
      </c>
      <c r="E6" s="29">
        <v>0.35</v>
      </c>
      <c r="F6" s="35"/>
      <c r="G6" s="29">
        <f>D6*F6</f>
        <v>0</v>
      </c>
    </row>
    <row r="7" spans="1:7" ht="29.25" customHeight="1" thickBot="1" x14ac:dyDescent="0.4">
      <c r="A7" s="42"/>
      <c r="B7" s="22" t="s">
        <v>3</v>
      </c>
      <c r="C7" s="23" t="s">
        <v>63</v>
      </c>
      <c r="D7" s="8">
        <v>20000</v>
      </c>
      <c r="E7" s="6">
        <v>0.31</v>
      </c>
      <c r="F7" s="6"/>
      <c r="G7" s="6">
        <f>D7*F7</f>
        <v>0</v>
      </c>
    </row>
    <row r="8" spans="1:7" ht="29.65" customHeight="1" thickBot="1" x14ac:dyDescent="0.4">
      <c r="A8" s="42"/>
      <c r="B8" s="22" t="s">
        <v>4</v>
      </c>
      <c r="C8" s="23" t="s">
        <v>5</v>
      </c>
      <c r="D8" s="8">
        <v>10</v>
      </c>
      <c r="E8" s="6">
        <v>6.85</v>
      </c>
      <c r="F8" s="6"/>
      <c r="G8" s="6">
        <f>D8*F8</f>
        <v>0</v>
      </c>
    </row>
    <row r="9" spans="1:7" ht="18" customHeight="1" thickBot="1" x14ac:dyDescent="0.4">
      <c r="A9" s="42"/>
      <c r="B9" s="22" t="s">
        <v>6</v>
      </c>
      <c r="C9" s="23" t="s">
        <v>63</v>
      </c>
      <c r="D9" s="8">
        <v>20000</v>
      </c>
      <c r="E9" s="6">
        <v>0.22</v>
      </c>
      <c r="F9" s="6"/>
      <c r="G9" s="6">
        <f t="shared" ref="G9:G43" si="0">D9*F9</f>
        <v>0</v>
      </c>
    </row>
    <row r="10" spans="1:7" ht="17.25" customHeight="1" thickBot="1" x14ac:dyDescent="0.4">
      <c r="A10" s="42"/>
      <c r="B10" s="22" t="s">
        <v>7</v>
      </c>
      <c r="C10" s="23" t="s">
        <v>63</v>
      </c>
      <c r="D10" s="8">
        <v>10000</v>
      </c>
      <c r="E10" s="6">
        <v>0.18</v>
      </c>
      <c r="F10" s="6"/>
      <c r="G10" s="6">
        <f t="shared" si="0"/>
        <v>0</v>
      </c>
    </row>
    <row r="11" spans="1:7" ht="29.65" customHeight="1" thickBot="1" x14ac:dyDescent="0.4">
      <c r="A11" s="42"/>
      <c r="B11" s="22" t="s">
        <v>8</v>
      </c>
      <c r="C11" s="23" t="s">
        <v>5</v>
      </c>
      <c r="D11" s="8">
        <v>10</v>
      </c>
      <c r="E11" s="6">
        <v>6.85</v>
      </c>
      <c r="F11" s="6"/>
      <c r="G11" s="6">
        <f t="shared" si="0"/>
        <v>0</v>
      </c>
    </row>
    <row r="12" spans="1:7" ht="30.75" customHeight="1" thickBot="1" x14ac:dyDescent="0.4">
      <c r="A12" s="42" t="s">
        <v>9</v>
      </c>
      <c r="B12" s="22" t="s">
        <v>10</v>
      </c>
      <c r="C12" s="21" t="s">
        <v>11</v>
      </c>
      <c r="D12" s="8">
        <v>150</v>
      </c>
      <c r="E12" s="6">
        <v>3.29</v>
      </c>
      <c r="F12" s="6"/>
      <c r="G12" s="6">
        <f t="shared" si="0"/>
        <v>0</v>
      </c>
    </row>
    <row r="13" spans="1:7" ht="30.4" customHeight="1" thickBot="1" x14ac:dyDescent="0.4">
      <c r="A13" s="42"/>
      <c r="B13" s="24" t="s">
        <v>12</v>
      </c>
      <c r="C13" s="21" t="s">
        <v>11</v>
      </c>
      <c r="D13" s="8">
        <v>100</v>
      </c>
      <c r="E13" s="6">
        <v>3.55</v>
      </c>
      <c r="F13" s="6"/>
      <c r="G13" s="6">
        <f t="shared" si="0"/>
        <v>0</v>
      </c>
    </row>
    <row r="14" spans="1:7" ht="30.75" customHeight="1" thickBot="1" x14ac:dyDescent="0.4">
      <c r="A14" s="42" t="s">
        <v>13</v>
      </c>
      <c r="B14" s="22" t="s">
        <v>14</v>
      </c>
      <c r="C14" s="23" t="s">
        <v>11</v>
      </c>
      <c r="D14" s="8">
        <v>210</v>
      </c>
      <c r="E14" s="6">
        <v>3.16</v>
      </c>
      <c r="F14" s="6"/>
      <c r="G14" s="6">
        <f t="shared" si="0"/>
        <v>0</v>
      </c>
    </row>
    <row r="15" spans="1:7" ht="30.75" customHeight="1" thickBot="1" x14ac:dyDescent="0.4">
      <c r="A15" s="42"/>
      <c r="B15" s="24" t="s">
        <v>15</v>
      </c>
      <c r="C15" s="23" t="s">
        <v>11</v>
      </c>
      <c r="D15" s="8">
        <v>350</v>
      </c>
      <c r="E15" s="6">
        <v>5.8</v>
      </c>
      <c r="F15" s="6"/>
      <c r="G15" s="6">
        <f t="shared" si="0"/>
        <v>0</v>
      </c>
    </row>
    <row r="16" spans="1:7" ht="54.75" customHeight="1" thickBot="1" x14ac:dyDescent="0.4">
      <c r="A16" s="42" t="s">
        <v>16</v>
      </c>
      <c r="B16" s="22" t="s">
        <v>17</v>
      </c>
      <c r="C16" s="21" t="s">
        <v>11</v>
      </c>
      <c r="D16" s="8">
        <v>100</v>
      </c>
      <c r="E16" s="6">
        <v>29.65</v>
      </c>
      <c r="F16" s="6"/>
      <c r="G16" s="6">
        <f t="shared" si="0"/>
        <v>0</v>
      </c>
    </row>
    <row r="17" spans="1:7" ht="42.4" customHeight="1" thickBot="1" x14ac:dyDescent="0.4">
      <c r="A17" s="42"/>
      <c r="B17" s="22" t="s">
        <v>18</v>
      </c>
      <c r="C17" s="21" t="s">
        <v>11</v>
      </c>
      <c r="D17" s="8">
        <v>100</v>
      </c>
      <c r="E17" s="6">
        <v>25.04</v>
      </c>
      <c r="F17" s="6"/>
      <c r="G17" s="6">
        <f t="shared" si="0"/>
        <v>0</v>
      </c>
    </row>
    <row r="18" spans="1:7" ht="30" customHeight="1" thickBot="1" x14ac:dyDescent="0.4">
      <c r="A18" s="42"/>
      <c r="B18" s="22" t="s">
        <v>19</v>
      </c>
      <c r="C18" s="21" t="s">
        <v>11</v>
      </c>
      <c r="D18" s="8">
        <v>100</v>
      </c>
      <c r="E18" s="6">
        <v>4.49</v>
      </c>
      <c r="F18" s="6"/>
      <c r="G18" s="6">
        <f t="shared" si="0"/>
        <v>0</v>
      </c>
    </row>
    <row r="19" spans="1:7" ht="57.4" customHeight="1" thickBot="1" x14ac:dyDescent="0.4">
      <c r="A19" s="42"/>
      <c r="B19" s="22" t="s">
        <v>20</v>
      </c>
      <c r="C19" s="21" t="s">
        <v>11</v>
      </c>
      <c r="D19" s="8">
        <v>100</v>
      </c>
      <c r="E19" s="6">
        <v>29.65</v>
      </c>
      <c r="F19" s="6"/>
      <c r="G19" s="6">
        <f t="shared" si="0"/>
        <v>0</v>
      </c>
    </row>
    <row r="20" spans="1:7" ht="43.15" customHeight="1" thickBot="1" x14ac:dyDescent="0.4">
      <c r="A20" s="42"/>
      <c r="B20" s="22" t="s">
        <v>21</v>
      </c>
      <c r="C20" s="21" t="s">
        <v>11</v>
      </c>
      <c r="D20" s="8">
        <v>100</v>
      </c>
      <c r="E20" s="6">
        <v>24.38</v>
      </c>
      <c r="F20" s="6"/>
      <c r="G20" s="6">
        <f t="shared" si="0"/>
        <v>0</v>
      </c>
    </row>
    <row r="21" spans="1:7" ht="30.4" customHeight="1" thickBot="1" x14ac:dyDescent="0.4">
      <c r="A21" s="42"/>
      <c r="B21" s="22" t="s">
        <v>22</v>
      </c>
      <c r="C21" s="21" t="s">
        <v>11</v>
      </c>
      <c r="D21" s="8">
        <v>100</v>
      </c>
      <c r="E21" s="6">
        <v>6.06</v>
      </c>
      <c r="F21" s="6"/>
      <c r="G21" s="6">
        <f t="shared" si="0"/>
        <v>0</v>
      </c>
    </row>
    <row r="22" spans="1:7" ht="54" customHeight="1" thickBot="1" x14ac:dyDescent="0.4">
      <c r="A22" s="42" t="s">
        <v>23</v>
      </c>
      <c r="B22" s="22" t="s">
        <v>24</v>
      </c>
      <c r="C22" s="21" t="s">
        <v>11</v>
      </c>
      <c r="D22" s="8">
        <v>100</v>
      </c>
      <c r="E22" s="6">
        <v>17.53</v>
      </c>
      <c r="F22" s="6"/>
      <c r="G22" s="6">
        <f t="shared" si="0"/>
        <v>0</v>
      </c>
    </row>
    <row r="23" spans="1:7" ht="42.4" customHeight="1" thickBot="1" x14ac:dyDescent="0.4">
      <c r="A23" s="42"/>
      <c r="B23" s="22" t="s">
        <v>25</v>
      </c>
      <c r="C23" s="21" t="s">
        <v>11</v>
      </c>
      <c r="D23" s="8">
        <v>200</v>
      </c>
      <c r="E23" s="6">
        <v>17.12</v>
      </c>
      <c r="F23" s="6"/>
      <c r="G23" s="6">
        <f t="shared" si="0"/>
        <v>0</v>
      </c>
    </row>
    <row r="24" spans="1:7" ht="31.9" customHeight="1" thickBot="1" x14ac:dyDescent="0.4">
      <c r="A24" s="42"/>
      <c r="B24" s="22" t="s">
        <v>19</v>
      </c>
      <c r="C24" s="21" t="s">
        <v>11</v>
      </c>
      <c r="D24" s="8">
        <v>200</v>
      </c>
      <c r="E24" s="6">
        <v>4.3499999999999996</v>
      </c>
      <c r="F24" s="6"/>
      <c r="G24" s="6">
        <f t="shared" si="0"/>
        <v>0</v>
      </c>
    </row>
    <row r="25" spans="1:7" ht="55.9" customHeight="1" thickBot="1" x14ac:dyDescent="0.4">
      <c r="A25" s="42"/>
      <c r="B25" s="22" t="s">
        <v>26</v>
      </c>
      <c r="C25" s="21" t="s">
        <v>11</v>
      </c>
      <c r="D25" s="8">
        <v>250</v>
      </c>
      <c r="E25" s="6">
        <v>30.3</v>
      </c>
      <c r="F25" s="6"/>
      <c r="G25" s="6">
        <f t="shared" si="0"/>
        <v>0</v>
      </c>
    </row>
    <row r="26" spans="1:7" ht="42.75" customHeight="1" thickBot="1" x14ac:dyDescent="0.4">
      <c r="A26" s="42"/>
      <c r="B26" s="22" t="s">
        <v>27</v>
      </c>
      <c r="C26" s="21" t="s">
        <v>11</v>
      </c>
      <c r="D26" s="8">
        <v>150</v>
      </c>
      <c r="E26" s="6">
        <v>18.45</v>
      </c>
      <c r="F26" s="6"/>
      <c r="G26" s="6">
        <f t="shared" si="0"/>
        <v>0</v>
      </c>
    </row>
    <row r="27" spans="1:7" ht="28.15" customHeight="1" thickBot="1" x14ac:dyDescent="0.4">
      <c r="A27" s="42"/>
      <c r="B27" s="22" t="s">
        <v>22</v>
      </c>
      <c r="C27" s="21" t="s">
        <v>11</v>
      </c>
      <c r="D27" s="8">
        <v>150</v>
      </c>
      <c r="E27" s="6">
        <v>5.53</v>
      </c>
      <c r="F27" s="6"/>
      <c r="G27" s="6">
        <f t="shared" si="0"/>
        <v>0</v>
      </c>
    </row>
    <row r="28" spans="1:7" ht="55.9" customHeight="1" thickBot="1" x14ac:dyDescent="0.4">
      <c r="A28" s="42" t="s">
        <v>28</v>
      </c>
      <c r="B28" s="25" t="s">
        <v>29</v>
      </c>
      <c r="C28" s="21" t="s">
        <v>11</v>
      </c>
      <c r="D28" s="8">
        <v>150</v>
      </c>
      <c r="E28" s="6">
        <v>19.77</v>
      </c>
      <c r="F28" s="6"/>
      <c r="G28" s="6">
        <f t="shared" si="0"/>
        <v>0</v>
      </c>
    </row>
    <row r="29" spans="1:7" ht="32.65" customHeight="1" thickBot="1" x14ac:dyDescent="0.4">
      <c r="A29" s="42"/>
      <c r="B29" s="24" t="s">
        <v>30</v>
      </c>
      <c r="C29" s="21" t="s">
        <v>11</v>
      </c>
      <c r="D29" s="8">
        <v>203.173</v>
      </c>
      <c r="E29" s="6">
        <v>17.79</v>
      </c>
      <c r="F29" s="6"/>
      <c r="G29" s="6">
        <f t="shared" si="0"/>
        <v>0</v>
      </c>
    </row>
    <row r="30" spans="1:7" ht="51.4" thickBot="1" x14ac:dyDescent="0.4">
      <c r="A30" s="42" t="s">
        <v>31</v>
      </c>
      <c r="B30" s="22" t="s">
        <v>32</v>
      </c>
      <c r="C30" s="21" t="s">
        <v>11</v>
      </c>
      <c r="D30" s="8">
        <v>120</v>
      </c>
      <c r="E30" s="6">
        <v>4.3499999999999996</v>
      </c>
      <c r="F30" s="6"/>
      <c r="G30" s="6">
        <f t="shared" si="0"/>
        <v>0</v>
      </c>
    </row>
    <row r="31" spans="1:7" ht="51.4" thickBot="1" x14ac:dyDescent="0.4">
      <c r="A31" s="42"/>
      <c r="B31" s="22" t="s">
        <v>33</v>
      </c>
      <c r="C31" s="21" t="s">
        <v>11</v>
      </c>
      <c r="D31" s="8">
        <v>70</v>
      </c>
      <c r="E31" s="6">
        <v>4.54</v>
      </c>
      <c r="F31" s="6"/>
      <c r="G31" s="6">
        <f t="shared" si="0"/>
        <v>0</v>
      </c>
    </row>
    <row r="32" spans="1:7" ht="25.9" thickBot="1" x14ac:dyDescent="0.4">
      <c r="A32" s="42"/>
      <c r="B32" s="22" t="s">
        <v>34</v>
      </c>
      <c r="C32" s="21" t="s">
        <v>11</v>
      </c>
      <c r="D32" s="8">
        <v>100</v>
      </c>
      <c r="E32" s="6">
        <v>3.16</v>
      </c>
      <c r="F32" s="6"/>
      <c r="G32" s="6">
        <f t="shared" si="0"/>
        <v>0</v>
      </c>
    </row>
    <row r="33" spans="1:7" ht="25.9" thickBot="1" x14ac:dyDescent="0.4">
      <c r="A33" s="42"/>
      <c r="B33" s="22" t="s">
        <v>35</v>
      </c>
      <c r="C33" s="21" t="s">
        <v>11</v>
      </c>
      <c r="D33" s="8">
        <v>100</v>
      </c>
      <c r="E33" s="6">
        <v>3.16</v>
      </c>
      <c r="F33" s="6"/>
      <c r="G33" s="6">
        <f t="shared" si="0"/>
        <v>0</v>
      </c>
    </row>
    <row r="34" spans="1:7" ht="14.65" thickBot="1" x14ac:dyDescent="0.4">
      <c r="A34" s="42" t="s">
        <v>36</v>
      </c>
      <c r="B34" s="22" t="s">
        <v>37</v>
      </c>
      <c r="C34" s="21" t="s">
        <v>64</v>
      </c>
      <c r="D34" s="8">
        <v>15</v>
      </c>
      <c r="E34" s="6">
        <v>26.36</v>
      </c>
      <c r="F34" s="6"/>
      <c r="G34" s="6">
        <f t="shared" si="0"/>
        <v>0</v>
      </c>
    </row>
    <row r="35" spans="1:7" ht="25.9" thickBot="1" x14ac:dyDescent="0.4">
      <c r="A35" s="42"/>
      <c r="B35" s="22" t="s">
        <v>66</v>
      </c>
      <c r="C35" s="21" t="s">
        <v>64</v>
      </c>
      <c r="D35" s="8">
        <v>15</v>
      </c>
      <c r="E35" s="6">
        <v>21.74</v>
      </c>
      <c r="F35" s="6"/>
      <c r="G35" s="6">
        <f t="shared" si="0"/>
        <v>0</v>
      </c>
    </row>
    <row r="36" spans="1:7" ht="28.5" customHeight="1" thickBot="1" x14ac:dyDescent="0.4">
      <c r="A36" s="42"/>
      <c r="B36" s="22" t="s">
        <v>38</v>
      </c>
      <c r="C36" s="21" t="s">
        <v>39</v>
      </c>
      <c r="D36" s="8">
        <v>15</v>
      </c>
      <c r="E36" s="6">
        <v>9.2200000000000006</v>
      </c>
      <c r="F36" s="6"/>
      <c r="G36" s="6">
        <f t="shared" si="0"/>
        <v>0</v>
      </c>
    </row>
    <row r="37" spans="1:7" ht="28.5" customHeight="1" thickBot="1" x14ac:dyDescent="0.4">
      <c r="A37" s="42"/>
      <c r="B37" s="22" t="s">
        <v>40</v>
      </c>
      <c r="C37" s="21" t="s">
        <v>39</v>
      </c>
      <c r="D37" s="8">
        <v>15</v>
      </c>
      <c r="E37" s="6">
        <v>7.9</v>
      </c>
      <c r="F37" s="6"/>
      <c r="G37" s="6">
        <f t="shared" si="0"/>
        <v>0</v>
      </c>
    </row>
    <row r="38" spans="1:7" ht="20.65" customHeight="1" thickBot="1" x14ac:dyDescent="0.4">
      <c r="A38" s="42" t="s">
        <v>41</v>
      </c>
      <c r="B38" s="22" t="s">
        <v>42</v>
      </c>
      <c r="C38" s="21" t="s">
        <v>5</v>
      </c>
      <c r="D38" s="8">
        <v>25</v>
      </c>
      <c r="E38" s="6">
        <v>6.85</v>
      </c>
      <c r="F38" s="6"/>
      <c r="G38" s="6">
        <f t="shared" si="0"/>
        <v>0</v>
      </c>
    </row>
    <row r="39" spans="1:7" ht="22.5" customHeight="1" thickBot="1" x14ac:dyDescent="0.4">
      <c r="A39" s="42"/>
      <c r="B39" s="22" t="s">
        <v>43</v>
      </c>
      <c r="C39" s="21" t="s">
        <v>5</v>
      </c>
      <c r="D39" s="8">
        <v>25</v>
      </c>
      <c r="E39" s="6">
        <v>6.85</v>
      </c>
      <c r="F39" s="6"/>
      <c r="G39" s="6">
        <f t="shared" si="0"/>
        <v>0</v>
      </c>
    </row>
    <row r="40" spans="1:7" ht="30" customHeight="1" thickBot="1" x14ac:dyDescent="0.4">
      <c r="A40" s="42" t="s">
        <v>44</v>
      </c>
      <c r="B40" s="22" t="s">
        <v>45</v>
      </c>
      <c r="C40" s="21" t="s">
        <v>46</v>
      </c>
      <c r="D40" s="8">
        <v>7.5</v>
      </c>
      <c r="E40" s="6">
        <v>190</v>
      </c>
      <c r="F40" s="6"/>
      <c r="G40" s="6">
        <f t="shared" si="0"/>
        <v>0</v>
      </c>
    </row>
    <row r="41" spans="1:7" ht="29.65" customHeight="1" thickBot="1" x14ac:dyDescent="0.4">
      <c r="A41" s="42"/>
      <c r="B41" s="22" t="s">
        <v>47</v>
      </c>
      <c r="C41" s="21" t="s">
        <v>46</v>
      </c>
      <c r="D41" s="8">
        <v>0.5</v>
      </c>
      <c r="E41" s="6">
        <v>329.41</v>
      </c>
      <c r="F41" s="6"/>
      <c r="G41" s="6">
        <f t="shared" si="0"/>
        <v>0</v>
      </c>
    </row>
    <row r="42" spans="1:7" ht="42.4" customHeight="1" thickBot="1" x14ac:dyDescent="0.4">
      <c r="A42" s="21" t="s">
        <v>48</v>
      </c>
      <c r="B42" s="22" t="s">
        <v>49</v>
      </c>
      <c r="C42" s="21" t="s">
        <v>50</v>
      </c>
      <c r="D42" s="8">
        <v>150</v>
      </c>
      <c r="E42" s="6">
        <v>6.85</v>
      </c>
      <c r="F42" s="6"/>
      <c r="G42" s="6">
        <f t="shared" si="0"/>
        <v>0</v>
      </c>
    </row>
    <row r="43" spans="1:7" ht="16.899999999999999" customHeight="1" thickBot="1" x14ac:dyDescent="0.4">
      <c r="A43" s="21" t="s">
        <v>51</v>
      </c>
      <c r="B43" s="22" t="s">
        <v>51</v>
      </c>
      <c r="C43" s="8" t="s">
        <v>50</v>
      </c>
      <c r="D43" s="8">
        <v>50</v>
      </c>
      <c r="E43" s="6">
        <v>6.85</v>
      </c>
      <c r="F43" s="6"/>
      <c r="G43" s="6">
        <f t="shared" si="0"/>
        <v>0</v>
      </c>
    </row>
    <row r="44" spans="1:7" ht="14.65" customHeight="1" thickBot="1" x14ac:dyDescent="0.45">
      <c r="A44" s="39" t="s">
        <v>58</v>
      </c>
      <c r="B44" s="40"/>
      <c r="C44" s="40"/>
      <c r="D44" s="40"/>
      <c r="E44" s="40"/>
      <c r="F44" s="41"/>
      <c r="G44" s="30">
        <f>SUM(G6:G43)</f>
        <v>0</v>
      </c>
    </row>
    <row r="45" spans="1:7" ht="40.15" customHeight="1" x14ac:dyDescent="0.35">
      <c r="A45" s="36" t="s">
        <v>59</v>
      </c>
      <c r="B45" s="36"/>
      <c r="C45" s="36"/>
      <c r="D45" s="36"/>
      <c r="E45" s="36"/>
      <c r="F45" s="36"/>
      <c r="G45" s="36"/>
    </row>
    <row r="46" spans="1:7" ht="41.25" customHeight="1" x14ac:dyDescent="0.35">
      <c r="A46" s="36" t="s">
        <v>65</v>
      </c>
      <c r="B46" s="36"/>
      <c r="C46" s="36"/>
      <c r="D46" s="36"/>
      <c r="E46" s="36"/>
      <c r="F46" s="36"/>
      <c r="G46" s="36"/>
    </row>
    <row r="47" spans="1:7" ht="27.4" customHeight="1" x14ac:dyDescent="0.35">
      <c r="A47" s="36" t="s">
        <v>60</v>
      </c>
      <c r="B47" s="36"/>
      <c r="C47" s="36"/>
      <c r="D47" s="36"/>
      <c r="E47" s="36"/>
      <c r="F47" s="36"/>
      <c r="G47" s="36"/>
    </row>
    <row r="48" spans="1:7" ht="26.65" customHeight="1" x14ac:dyDescent="0.35">
      <c r="A48" s="37" t="s">
        <v>61</v>
      </c>
      <c r="B48" s="37"/>
      <c r="C48" s="37"/>
      <c r="D48" s="37"/>
      <c r="E48" s="37"/>
      <c r="F48" s="37"/>
      <c r="G48" s="37"/>
    </row>
  </sheetData>
  <sheetProtection algorithmName="SHA-512" hashValue="kV4EcfsWc1CbmRF1zBmBJLJ5rWG3z7Rj/eKH47kDi4QZSuRHon9AoxvUS54MDxNGHlKu2AP2K0ma0PkcDsIEcw==" saltValue="KApPydCxaavLTmeZLzUPLg==" spinCount="100000" sheet="1" objects="1" scenarios="1"/>
  <protectedRanges>
    <protectedRange sqref="F6:F43" name="Diapazonas1"/>
  </protectedRanges>
  <mergeCells count="17">
    <mergeCell ref="D3:E3"/>
    <mergeCell ref="A47:G47"/>
    <mergeCell ref="A48:G48"/>
    <mergeCell ref="A2:G2"/>
    <mergeCell ref="A44:F44"/>
    <mergeCell ref="A45:G45"/>
    <mergeCell ref="A46:G46"/>
    <mergeCell ref="A30:A33"/>
    <mergeCell ref="A34:A37"/>
    <mergeCell ref="A38:A39"/>
    <mergeCell ref="A40:A41"/>
    <mergeCell ref="A6:A11"/>
    <mergeCell ref="A12:A13"/>
    <mergeCell ref="A14:A15"/>
    <mergeCell ref="A16:A21"/>
    <mergeCell ref="A22:A27"/>
    <mergeCell ref="A28:A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Inga Žilinskaitė | VMU</cp:lastModifiedBy>
  <dcterms:created xsi:type="dcterms:W3CDTF">2025-01-14T08:05:45Z</dcterms:created>
  <dcterms:modified xsi:type="dcterms:W3CDTF">2025-02-07T08:36:10Z</dcterms:modified>
</cp:coreProperties>
</file>